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Лист2" sheetId="1" r:id="rId1"/>
  </sheets>
  <definedNames>
    <definedName name="_xlnm.Print_Area" localSheetId="0">Лист2!$A$1:$D$56</definedName>
  </definedNames>
  <calcPr calcId="144525"/>
</workbook>
</file>

<file path=xl/calcChain.xml><?xml version="1.0" encoding="utf-8"?>
<calcChain xmlns="http://schemas.openxmlformats.org/spreadsheetml/2006/main">
  <c r="D14" i="1" l="1"/>
  <c r="C14" i="1"/>
  <c r="D28" i="1"/>
  <c r="C28" i="1"/>
  <c r="D29" i="1"/>
  <c r="C29" i="1"/>
  <c r="D21" i="1"/>
  <c r="C24" i="1"/>
  <c r="C21" i="1"/>
  <c r="D22" i="1"/>
  <c r="C22" i="1"/>
  <c r="D38" i="1" l="1"/>
  <c r="D37" i="1" s="1"/>
  <c r="C38" i="1"/>
  <c r="D52" i="1" l="1"/>
  <c r="C52" i="1"/>
  <c r="D49" i="1"/>
  <c r="C49" i="1"/>
  <c r="D45" i="1"/>
  <c r="C45" i="1"/>
  <c r="D39" i="1"/>
  <c r="C39" i="1"/>
  <c r="D32" i="1"/>
  <c r="C32" i="1"/>
  <c r="D27" i="1"/>
  <c r="C27" i="1"/>
  <c r="D24" i="1"/>
  <c r="D19" i="1"/>
  <c r="C19" i="1"/>
  <c r="D16" i="1"/>
  <c r="D15" i="1" s="1"/>
  <c r="C16" i="1"/>
  <c r="C15" i="1" s="1"/>
  <c r="D54" i="1" l="1"/>
  <c r="C37" i="1"/>
  <c r="C54" i="1" l="1"/>
  <c r="C57" i="1" s="1"/>
  <c r="C59" i="1" s="1"/>
  <c r="C60" i="1" s="1"/>
  <c r="D57" i="1"/>
  <c r="D59" i="1" s="1"/>
  <c r="D60" i="1" s="1"/>
</calcChain>
</file>

<file path=xl/sharedStrings.xml><?xml version="1.0" encoding="utf-8"?>
<sst xmlns="http://schemas.openxmlformats.org/spreadsheetml/2006/main" count="90" uniqueCount="90">
  <si>
    <t>тыс. руб.</t>
  </si>
  <si>
    <t>Наименование кода бюджетной классификации</t>
  </si>
  <si>
    <t>Код КБК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</si>
  <si>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</si>
  <si>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</si>
  <si>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</si>
  <si>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</si>
  <si>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</si>
  <si>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Государственная пошлина</t>
  </si>
  <si>
    <t>000 1 08 00000 00 0000 000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</si>
  <si>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</si>
  <si>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Прочие неналоговые доходы бюджетов поселений</t>
  </si>
  <si>
    <t>400 1 17 05050 10 0000 180</t>
  </si>
  <si>
    <t>Дотации бюджетам поселений на поддержку мер по обеспечению сбалансированности бюджетов</t>
  </si>
  <si>
    <t>400 2 02 01003 10 0000 151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</si>
  <si>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</si>
  <si>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</si>
  <si>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</si>
  <si>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</si>
  <si>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</si>
  <si>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400 2 02 04012 10 0000 151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</si>
  <si>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</si>
  <si>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</si>
  <si>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</si>
  <si>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</si>
  <si>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</si>
  <si>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</si>
  <si>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Всего доходов</t>
  </si>
  <si>
    <t>Верно: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</si>
  <si>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</si>
  <si>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</si>
  <si>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</si>
  <si>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</si>
  <si>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</si>
  <si>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000 1 06 06000 00 0000 110</t>
  </si>
  <si>
    <t>000 1 11 00000 00 0000 000</t>
  </si>
  <si>
    <t>000 1 16 00000 00 0000 000</t>
  </si>
  <si>
    <t>000 2 00 00000 00 0000 000</t>
  </si>
  <si>
    <t>000 2 02 00000 00 0000 000</t>
  </si>
  <si>
    <t>000 2 02 10000 00 0000 150</t>
  </si>
  <si>
    <t>000 2 02 30000 00 0000 150</t>
  </si>
  <si>
    <t xml:space="preserve"> </t>
  </si>
  <si>
    <t xml:space="preserve">к решению Совета муниципального образования «Сельское поселение  Капустиноярский сельсовет Ахтубинского муниципального района                                                               Астраханской области»  </t>
  </si>
  <si>
    <t>НАЛОГОВЫЕ И НЕНАЛОГОВЫЕ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</si>
  <si>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</si>
  <si>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</si>
  <si>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</si>
  <si>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>182 1 05 03010 01 0000 110</t>
  </si>
  <si>
    <t>Налог на имущество физических лиц</t>
  </si>
  <si>
    <t>000 1 06 01000 00 0000 110</t>
  </si>
  <si>
    <t>182 1 06 01030 10 0000 110</t>
  </si>
  <si>
    <t>Земельный налог с организаций, обладающих земельным участком, расположенным в границах сельских 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</si>
  <si>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</si>
  <si>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</si>
  <si>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</si>
  <si>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</si>
  <si>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900 1 11 05013 05 0000 120 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</si>
  <si>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</si>
  <si>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</si>
  <si>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</si>
  <si>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</si>
  <si>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</si>
  <si>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>Дотации бюджетам сельских поселений на выравнивание бюджетной обеспеченности из бюджетов муниципальных районов</t>
  </si>
  <si>
    <t>400 2 02 16001 10 0000 150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</si>
  <si>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</si>
  <si>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</si>
  <si>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2026 год</t>
  </si>
  <si>
    <t>2027 год</t>
  </si>
  <si>
    <t>Доходы бюджета муниципального образования «Сельское поселение Капустиноярский сельсовет Ахтубинского муниципального района Астраханской области» на плановый период 2026 и 2027 годов</t>
  </si>
  <si>
    <t>Приложение № 1.1</t>
  </si>
  <si>
    <t>400 2 02 35118 10 0000 150</t>
  </si>
  <si>
    <t>НАЛОГИ НА ПРИБЫЛЬ,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</si>
  <si>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</si>
  <si>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</si>
  <si>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</si>
  <si>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</si>
  <si>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</si>
  <si>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</si>
  <si>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</si>
  <si>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900 1 11 05010 00 0000 120 </t>
  </si>
  <si>
    <t>Административные штрафы, установленные законами субъектов Российской Федерации об административных правонарушениях</t>
  </si>
  <si>
    <t>400 1 16 02000 02 0000 140</t>
  </si>
  <si>
    <t xml:space="preserve">Дотации на выравнивание бюджетной обеспеченности </t>
  </si>
  <si>
    <t>400 2 02 15001 00 0000 150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</si>
  <si>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</si>
  <si>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400 2 02 16001 00 0000 150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</si>
  <si>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</si>
  <si>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</si>
  <si>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>900 1 11 05000 00 0000 120 </t>
  </si>
  <si>
    <t>от 05.12.2024 № 26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</si>
</sst>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0.00000"/>
  </numFmts>
  <fonts count="14" x14ac:knownFonts="1">
    <font>
      <sz val="11"/>
      <name val="Calibri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</font>
    <font>
      <b/>
      <sz val="12"/>
      <color rgb="FF000000"/>
      <name val="PT Serif"/>
      <family val="1"/>
      <charset val="204"/>
    </font>
    <font>
      <sz val="10"/>
      <color rgb="FF000000"/>
      <name val="PT Serif"/>
      <family val="1"/>
      <charset val="204"/>
    </font>
    <font>
      <b/>
      <sz val="10"/>
      <color rgb="FF000000"/>
      <name val="PT Serif"/>
      <family val="1"/>
      <charset val="204"/>
    </font>
    <font>
      <sz val="10"/>
      <color rgb="FF00000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8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Fon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vertical="center"/>
    </xf>
    <xf numFmtId="164" fontId="1" fillId="0" borderId="0" xfId="0" applyNumberFormat="1" applyFont="1"/>
    <xf numFmtId="10" fontId="1" fillId="0" borderId="0" xfId="0" applyNumberFormat="1" applyFont="1"/>
    <xf numFmtId="9" fontId="6" fillId="0" borderId="0" xfId="0" applyNumberFormat="1" applyFont="1" applyAlignment="1">
      <alignment horizontal="center"/>
    </xf>
    <xf numFmtId="166" fontId="7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9" fillId="0" borderId="6" xfId="0" applyNumberFormat="1" applyFont="1" applyBorder="1"/>
    <xf numFmtId="0" fontId="1" fillId="2" borderId="5" xfId="0" applyNumberFormat="1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 wrapText="1"/>
    </xf>
    <xf numFmtId="0" fontId="9" fillId="0" borderId="6" xfId="0" applyNumberFormat="1" applyFont="1" applyBorder="1" applyAlignment="1">
      <alignment wrapText="1"/>
    </xf>
    <xf numFmtId="0" fontId="10" fillId="0" borderId="6" xfId="0" applyNumberFormat="1" applyFont="1" applyBorder="1" applyAlignment="1">
      <alignment wrapText="1"/>
    </xf>
    <xf numFmtId="165" fontId="8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2" fillId="0" borderId="5" xfId="0" applyNumberFormat="1" applyFont="1" applyBorder="1" applyAlignment="1">
      <alignment vertical="center" wrapText="1"/>
    </xf>
    <xf numFmtId="0" fontId="13" fillId="0" borderId="7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vertical="center" wrapText="1"/>
    </xf>
    <xf numFmtId="0" fontId="11" fillId="0" borderId="6" xfId="0" applyNumberFormat="1" applyFont="1" applyBorder="1" applyAlignment="1">
      <alignment wrapText="1"/>
    </xf>
    <xf numFmtId="0" fontId="4" fillId="0" borderId="5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0" fontId="1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ormativ.kontur.ru/document?moduleId=1&amp;documentId=4535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workbookViewId="0">
      <selection activeCell="C4" sqref="C4:D4"/>
    </sheetView>
  </sheetViews>
  <sheetFormatPr defaultColWidth="9" defaultRowHeight="12.75" x14ac:dyDescent="0.2"/>
  <cols>
    <col min="1" max="1" width="56.42578125" customWidth="1"/>
    <col min="2" max="2" width="26.85546875" customWidth="1"/>
    <col min="3" max="3" width="16.85546875" customWidth="1"/>
    <col min="4" max="4" width="17.140625" customWidth="1"/>
  </cols>
  <sheetData>
    <row r="1" spans="1:4" x14ac:dyDescent="0.2">
      <c r="B1" s="1"/>
      <c r="C1" s="45" t="s">
        <v>69</v>
      </c>
      <c r="D1" s="45"/>
    </row>
    <row r="2" spans="1:4" ht="12.75" hidden="1" customHeight="1" x14ac:dyDescent="0.2"/>
    <row r="3" spans="1:4" ht="72" customHeight="1" x14ac:dyDescent="0.2">
      <c r="C3" s="47" t="s">
        <v>42</v>
      </c>
      <c r="D3" s="47"/>
    </row>
    <row r="4" spans="1:4" x14ac:dyDescent="0.2">
      <c r="C4" s="45" t="s">
        <v>89</v>
      </c>
      <c r="D4" s="45"/>
    </row>
    <row r="6" spans="1:4" hidden="1" x14ac:dyDescent="0.2"/>
    <row r="8" spans="1:4" hidden="1" x14ac:dyDescent="0.2"/>
    <row r="9" spans="1:4" s="2" customFormat="1" ht="41.25" customHeight="1" x14ac:dyDescent="0.25">
      <c r="A9" s="46" t="s">
        <v>68</v>
      </c>
      <c r="B9" s="46"/>
      <c r="C9" s="46"/>
      <c r="D9" s="46"/>
    </row>
    <row r="10" spans="1:4" x14ac:dyDescent="0.2">
      <c r="A10" s="3"/>
      <c r="B10" s="3"/>
      <c r="C10" s="3"/>
    </row>
    <row r="11" spans="1:4" hidden="1" x14ac:dyDescent="0.2"/>
    <row r="12" spans="1:4" x14ac:dyDescent="0.2">
      <c r="D12" s="17" t="s">
        <v>0</v>
      </c>
    </row>
    <row r="13" spans="1:4" ht="40.5" customHeight="1" x14ac:dyDescent="0.2">
      <c r="A13" s="22" t="s">
        <v>1</v>
      </c>
      <c r="B13" s="4" t="s">
        <v>2</v>
      </c>
      <c r="C13" s="5" t="s">
        <v>66</v>
      </c>
      <c r="D13" s="5" t="s">
        <v>67</v>
      </c>
    </row>
    <row r="14" spans="1:4" ht="15.75" x14ac:dyDescent="0.25">
      <c r="A14" s="23" t="s">
        <v>43</v>
      </c>
      <c r="B14" s="21" t="s">
        <v>29</v>
      </c>
      <c r="C14" s="8">
        <f>C15+C19+C21+C28+C32</f>
        <v>2827.3811999999998</v>
      </c>
      <c r="D14" s="8">
        <f>D15+D19+D21+D28+D32</f>
        <v>2841.3342000000002</v>
      </c>
    </row>
    <row r="15" spans="1:4" ht="15.75" x14ac:dyDescent="0.25">
      <c r="A15" s="23" t="s">
        <v>71</v>
      </c>
      <c r="B15" s="21" t="s">
        <v>30</v>
      </c>
      <c r="C15" s="8">
        <f>C16</f>
        <v>348.83699999999999</v>
      </c>
      <c r="D15" s="8">
        <f>D16</f>
        <v>362.79</v>
      </c>
    </row>
    <row r="16" spans="1:4" x14ac:dyDescent="0.2">
      <c r="A16" s="25" t="s">
        <v>44</v>
      </c>
      <c r="B16" s="21" t="s">
        <v>31</v>
      </c>
      <c r="C16" s="8">
        <f>C17+C18</f>
        <v>348.83699999999999</v>
      </c>
      <c r="D16" s="8">
        <f>D17+D18</f>
        <v>362.79</v>
      </c>
    </row>
    <row r="17" spans="1:4" ht="110.25" customHeight="1" x14ac:dyDescent="0.2">
      <c r="A17" s="24" t="s">
        <v>45</v>
      </c>
      <c r="B17" s="4" t="s">
        <v>46</v>
      </c>
      <c r="C17" s="9">
        <v>348.83699999999999</v>
      </c>
      <c r="D17" s="9">
        <v>362.79</v>
      </c>
    </row>
    <row r="18" spans="1:4" ht="37.5" hidden="1" customHeight="1" x14ac:dyDescent="0.2">
      <c r="A18" s="26" t="s">
        <v>3</v>
      </c>
      <c r="B18" s="4" t="s">
        <v>4</v>
      </c>
      <c r="C18" s="9"/>
      <c r="D18" s="9"/>
    </row>
    <row r="19" spans="1:4" ht="15.75" x14ac:dyDescent="0.25">
      <c r="A19" s="23" t="s">
        <v>72</v>
      </c>
      <c r="B19" s="21" t="s">
        <v>32</v>
      </c>
      <c r="C19" s="8">
        <f>C20</f>
        <v>3.6</v>
      </c>
      <c r="D19" s="8">
        <f>D20</f>
        <v>3.6</v>
      </c>
    </row>
    <row r="20" spans="1:4" x14ac:dyDescent="0.2">
      <c r="A20" s="44" t="s">
        <v>5</v>
      </c>
      <c r="B20" s="19" t="s">
        <v>47</v>
      </c>
      <c r="C20" s="9">
        <v>3.6</v>
      </c>
      <c r="D20" s="9">
        <v>3.6</v>
      </c>
    </row>
    <row r="21" spans="1:4" ht="15.75" x14ac:dyDescent="0.25">
      <c r="A21" s="23" t="s">
        <v>73</v>
      </c>
      <c r="B21" s="21" t="s">
        <v>33</v>
      </c>
      <c r="C21" s="8">
        <f>C22+C24</f>
        <v>1352</v>
      </c>
      <c r="D21" s="8">
        <f>D22+D24</f>
        <v>1352</v>
      </c>
    </row>
    <row r="22" spans="1:4" x14ac:dyDescent="0.2">
      <c r="A22" s="43" t="s">
        <v>48</v>
      </c>
      <c r="B22" s="7" t="s">
        <v>49</v>
      </c>
      <c r="C22" s="8">
        <f>C23</f>
        <v>574</v>
      </c>
      <c r="D22" s="8">
        <f>D23</f>
        <v>574</v>
      </c>
    </row>
    <row r="23" spans="1:4" ht="38.25" x14ac:dyDescent="0.2">
      <c r="A23" s="10" t="s">
        <v>6</v>
      </c>
      <c r="B23" s="4" t="s">
        <v>50</v>
      </c>
      <c r="C23" s="9">
        <v>574</v>
      </c>
      <c r="D23" s="9">
        <v>574</v>
      </c>
    </row>
    <row r="24" spans="1:4" x14ac:dyDescent="0.2">
      <c r="A24" s="6" t="s">
        <v>7</v>
      </c>
      <c r="B24" s="7" t="s">
        <v>34</v>
      </c>
      <c r="C24" s="8">
        <f>C25+C26</f>
        <v>778</v>
      </c>
      <c r="D24" s="8">
        <f>D25+D26</f>
        <v>778</v>
      </c>
    </row>
    <row r="25" spans="1:4" ht="25.5" x14ac:dyDescent="0.2">
      <c r="A25" s="10" t="s">
        <v>51</v>
      </c>
      <c r="B25" s="4" t="s">
        <v>52</v>
      </c>
      <c r="C25" s="9">
        <v>82</v>
      </c>
      <c r="D25" s="9">
        <v>82</v>
      </c>
    </row>
    <row r="26" spans="1:4" ht="27.75" customHeight="1" x14ac:dyDescent="0.2">
      <c r="A26" s="10" t="s">
        <v>53</v>
      </c>
      <c r="B26" s="4" t="s">
        <v>54</v>
      </c>
      <c r="C26" s="9">
        <v>696</v>
      </c>
      <c r="D26" s="9">
        <v>696</v>
      </c>
    </row>
    <row r="27" spans="1:4" hidden="1" x14ac:dyDescent="0.2">
      <c r="A27" s="26" t="s">
        <v>8</v>
      </c>
      <c r="B27" s="4" t="s">
        <v>9</v>
      </c>
      <c r="C27" s="9">
        <f>C31</f>
        <v>1102.9441999999999</v>
      </c>
      <c r="D27" s="9">
        <f>D31</f>
        <v>1102.9441999999999</v>
      </c>
    </row>
    <row r="28" spans="1:4" ht="54.75" customHeight="1" x14ac:dyDescent="0.25">
      <c r="A28" s="27" t="s">
        <v>74</v>
      </c>
      <c r="B28" s="18" t="s">
        <v>35</v>
      </c>
      <c r="C28" s="8">
        <f>C29</f>
        <v>1102.9441999999999</v>
      </c>
      <c r="D28" s="8">
        <f>D29</f>
        <v>1102.9441999999999</v>
      </c>
    </row>
    <row r="29" spans="1:4" ht="92.25" customHeight="1" x14ac:dyDescent="0.25">
      <c r="A29" s="28" t="s">
        <v>55</v>
      </c>
      <c r="B29" s="39" t="s">
        <v>88</v>
      </c>
      <c r="C29" s="40">
        <f>C31</f>
        <v>1102.9441999999999</v>
      </c>
      <c r="D29" s="9">
        <f>D31</f>
        <v>1102.9441999999999</v>
      </c>
    </row>
    <row r="30" spans="1:4" ht="83.25" customHeight="1" x14ac:dyDescent="0.2">
      <c r="A30" s="35" t="s">
        <v>78</v>
      </c>
      <c r="B30" s="36" t="s">
        <v>79</v>
      </c>
      <c r="C30" s="34">
        <v>1102.9441999999999</v>
      </c>
      <c r="D30" s="32">
        <v>1102.9441999999999</v>
      </c>
    </row>
    <row r="31" spans="1:4" ht="76.5" x14ac:dyDescent="0.2">
      <c r="A31" s="30" t="s">
        <v>10</v>
      </c>
      <c r="B31" s="19" t="s">
        <v>56</v>
      </c>
      <c r="C31" s="33">
        <v>1102.9441999999999</v>
      </c>
      <c r="D31" s="9">
        <v>1102.9441999999999</v>
      </c>
    </row>
    <row r="32" spans="1:4" ht="15.75" x14ac:dyDescent="0.25">
      <c r="A32" s="23" t="s">
        <v>75</v>
      </c>
      <c r="B32" s="29" t="s">
        <v>36</v>
      </c>
      <c r="C32" s="8">
        <f>C34</f>
        <v>20</v>
      </c>
      <c r="D32" s="8">
        <f>D34</f>
        <v>20</v>
      </c>
    </row>
    <row r="33" spans="1:4" ht="40.5" x14ac:dyDescent="0.25">
      <c r="A33" s="28" t="s">
        <v>80</v>
      </c>
      <c r="B33" s="37" t="s">
        <v>81</v>
      </c>
      <c r="C33" s="9">
        <v>20</v>
      </c>
      <c r="D33" s="9">
        <v>20</v>
      </c>
    </row>
    <row r="34" spans="1:4" ht="54" x14ac:dyDescent="0.25">
      <c r="A34" s="28" t="s">
        <v>57</v>
      </c>
      <c r="B34" s="19" t="s">
        <v>58</v>
      </c>
      <c r="C34" s="9">
        <v>20</v>
      </c>
      <c r="D34" s="9">
        <v>20</v>
      </c>
    </row>
    <row r="35" spans="1:4" hidden="1" x14ac:dyDescent="0.2">
      <c r="A35" s="31" t="s">
        <v>11</v>
      </c>
      <c r="B35" s="4" t="s">
        <v>12</v>
      </c>
      <c r="C35" s="11"/>
      <c r="D35" s="11"/>
    </row>
    <row r="36" spans="1:4" hidden="1" x14ac:dyDescent="0.2">
      <c r="A36" s="26"/>
      <c r="B36" s="4"/>
      <c r="C36" s="11"/>
      <c r="D36" s="11"/>
    </row>
    <row r="37" spans="1:4" ht="15.75" x14ac:dyDescent="0.25">
      <c r="A37" s="23" t="s">
        <v>76</v>
      </c>
      <c r="B37" s="21" t="s">
        <v>37</v>
      </c>
      <c r="C37" s="8">
        <f>C38</f>
        <v>4400.0659999999998</v>
      </c>
      <c r="D37" s="8">
        <f>D38</f>
        <v>4306.5659999999998</v>
      </c>
    </row>
    <row r="38" spans="1:4" ht="40.5" x14ac:dyDescent="0.25">
      <c r="A38" s="42" t="s">
        <v>77</v>
      </c>
      <c r="B38" s="21" t="s">
        <v>38</v>
      </c>
      <c r="C38" s="8">
        <f>SUM(C39+C45+C49)</f>
        <v>4400.0659999999998</v>
      </c>
      <c r="D38" s="8">
        <f>SUM(D39+D45+D49)</f>
        <v>4306.5659999999998</v>
      </c>
    </row>
    <row r="39" spans="1:4" ht="25.5" x14ac:dyDescent="0.2">
      <c r="A39" s="41" t="s">
        <v>59</v>
      </c>
      <c r="B39" s="7" t="s">
        <v>39</v>
      </c>
      <c r="C39" s="8">
        <f>C41+C44</f>
        <v>3967.866</v>
      </c>
      <c r="D39" s="8">
        <f>D41+D44</f>
        <v>3858.7660000000001</v>
      </c>
    </row>
    <row r="40" spans="1:4" x14ac:dyDescent="0.2">
      <c r="A40" s="38" t="s">
        <v>82</v>
      </c>
      <c r="B40" s="4" t="s">
        <v>83</v>
      </c>
      <c r="C40" s="9">
        <v>3255.7</v>
      </c>
      <c r="D40" s="9">
        <v>3146.6</v>
      </c>
    </row>
    <row r="41" spans="1:4" ht="38.25" x14ac:dyDescent="0.2">
      <c r="A41" s="10" t="s">
        <v>60</v>
      </c>
      <c r="B41" s="4" t="s">
        <v>61</v>
      </c>
      <c r="C41" s="9">
        <v>3255.7</v>
      </c>
      <c r="D41" s="9">
        <v>3146.6</v>
      </c>
    </row>
    <row r="42" spans="1:4" ht="25.5" hidden="1" x14ac:dyDescent="0.2">
      <c r="A42" s="10" t="s">
        <v>13</v>
      </c>
      <c r="B42" s="4" t="s">
        <v>14</v>
      </c>
      <c r="C42" s="9"/>
      <c r="D42" s="9"/>
    </row>
    <row r="43" spans="1:4" ht="38.25" x14ac:dyDescent="0.2">
      <c r="A43" s="38" t="s">
        <v>84</v>
      </c>
      <c r="B43" s="4" t="s">
        <v>85</v>
      </c>
      <c r="C43" s="9">
        <v>712.16600000000005</v>
      </c>
      <c r="D43" s="9">
        <v>712.16600000000005</v>
      </c>
    </row>
    <row r="44" spans="1:4" ht="38.25" x14ac:dyDescent="0.2">
      <c r="A44" s="10" t="s">
        <v>62</v>
      </c>
      <c r="B44" s="4" t="s">
        <v>63</v>
      </c>
      <c r="C44" s="9">
        <v>712.16600000000005</v>
      </c>
      <c r="D44" s="9">
        <v>712.16600000000005</v>
      </c>
    </row>
    <row r="45" spans="1:4" ht="25.5" x14ac:dyDescent="0.2">
      <c r="A45" s="6" t="s">
        <v>64</v>
      </c>
      <c r="B45" s="20" t="s">
        <v>40</v>
      </c>
      <c r="C45" s="8">
        <f>SUM(C47+C48)</f>
        <v>432.2</v>
      </c>
      <c r="D45" s="8">
        <f>SUM(D47+D48)</f>
        <v>447.8</v>
      </c>
    </row>
    <row r="46" spans="1:4" ht="38.25" x14ac:dyDescent="0.2">
      <c r="A46" s="38" t="s">
        <v>86</v>
      </c>
      <c r="B46" s="4" t="s">
        <v>87</v>
      </c>
      <c r="C46" s="9">
        <v>432.2</v>
      </c>
      <c r="D46" s="9">
        <v>447.8</v>
      </c>
    </row>
    <row r="47" spans="1:4" ht="51" x14ac:dyDescent="0.2">
      <c r="A47" s="10" t="s">
        <v>65</v>
      </c>
      <c r="B47" s="4" t="s">
        <v>70</v>
      </c>
      <c r="C47" s="9">
        <v>432.2</v>
      </c>
      <c r="D47" s="9">
        <v>447.8</v>
      </c>
    </row>
    <row r="48" spans="1:4" ht="36.75" hidden="1" customHeight="1" x14ac:dyDescent="0.2">
      <c r="A48" s="10" t="s">
        <v>15</v>
      </c>
      <c r="B48" s="4" t="s">
        <v>16</v>
      </c>
      <c r="C48" s="11"/>
      <c r="D48" s="11"/>
    </row>
    <row r="49" spans="1:5" hidden="1" x14ac:dyDescent="0.2">
      <c r="A49" s="10" t="s">
        <v>17</v>
      </c>
      <c r="B49" s="4" t="s">
        <v>18</v>
      </c>
      <c r="C49" s="9">
        <f>SUM(C50)+C51</f>
        <v>0</v>
      </c>
      <c r="D49" s="11">
        <f>SUM(D50)+D51</f>
        <v>0</v>
      </c>
    </row>
    <row r="50" spans="1:5" ht="51" hidden="1" x14ac:dyDescent="0.2">
      <c r="A50" s="10" t="s">
        <v>19</v>
      </c>
      <c r="B50" s="4" t="s">
        <v>20</v>
      </c>
      <c r="C50" s="9"/>
      <c r="D50" s="11"/>
    </row>
    <row r="51" spans="1:5" ht="25.5" hidden="1" x14ac:dyDescent="0.2">
      <c r="A51" s="10" t="s">
        <v>21</v>
      </c>
      <c r="B51" s="4" t="s">
        <v>22</v>
      </c>
      <c r="C51" s="9"/>
      <c r="D51" s="11"/>
    </row>
    <row r="52" spans="1:5" hidden="1" x14ac:dyDescent="0.2">
      <c r="A52" s="10" t="s">
        <v>23</v>
      </c>
      <c r="B52" s="4" t="s">
        <v>24</v>
      </c>
      <c r="C52" s="11">
        <f>SUM(C53)</f>
        <v>0</v>
      </c>
      <c r="D52" s="11">
        <f>SUM(D53)</f>
        <v>0</v>
      </c>
    </row>
    <row r="53" spans="1:5" ht="25.5" hidden="1" x14ac:dyDescent="0.2">
      <c r="A53" s="10" t="s">
        <v>25</v>
      </c>
      <c r="B53" s="4" t="s">
        <v>26</v>
      </c>
      <c r="C53" s="11"/>
      <c r="D53" s="11"/>
    </row>
    <row r="54" spans="1:5" ht="18.75" customHeight="1" x14ac:dyDescent="0.2">
      <c r="A54" s="6" t="s">
        <v>27</v>
      </c>
      <c r="B54" s="12"/>
      <c r="C54" s="8">
        <f>SUM(C14+C37)</f>
        <v>7227.4471999999996</v>
      </c>
      <c r="D54" s="8">
        <f>SUM(D14+D37)</f>
        <v>7147.9002</v>
      </c>
    </row>
    <row r="56" spans="1:5" x14ac:dyDescent="0.2">
      <c r="A56" t="s">
        <v>28</v>
      </c>
    </row>
    <row r="57" spans="1:5" x14ac:dyDescent="0.2">
      <c r="C57" s="13">
        <f>C54-C47</f>
        <v>6795.2471999999998</v>
      </c>
      <c r="D57" s="13">
        <f>D54-D47</f>
        <v>6700.1001999999999</v>
      </c>
    </row>
    <row r="58" spans="1:5" x14ac:dyDescent="0.2">
      <c r="C58" s="14">
        <v>2.5000000000000001E-2</v>
      </c>
      <c r="D58" s="15">
        <v>0.05</v>
      </c>
    </row>
    <row r="59" spans="1:5" x14ac:dyDescent="0.2">
      <c r="B59">
        <v>169.88200000000001</v>
      </c>
      <c r="C59" s="13">
        <f>C57*C58</f>
        <v>169.88118</v>
      </c>
      <c r="D59">
        <f>D57*D58</f>
        <v>335.00501000000003</v>
      </c>
      <c r="E59">
        <v>335.00599999999997</v>
      </c>
    </row>
    <row r="60" spans="1:5" x14ac:dyDescent="0.2">
      <c r="C60" s="13">
        <f>C54-C59</f>
        <v>7057.5660199999993</v>
      </c>
      <c r="D60" s="13">
        <f>D54-D59</f>
        <v>6812.8951900000002</v>
      </c>
    </row>
    <row r="61" spans="1:5" x14ac:dyDescent="0.2">
      <c r="C61" s="16">
        <v>7057.5652</v>
      </c>
      <c r="D61" s="16">
        <v>6812.8941999999997</v>
      </c>
    </row>
    <row r="64" spans="1:5" x14ac:dyDescent="0.2">
      <c r="B64" t="s">
        <v>41</v>
      </c>
    </row>
  </sheetData>
  <mergeCells count="4">
    <mergeCell ref="C1:D1"/>
    <mergeCell ref="C4:D4"/>
    <mergeCell ref="A9:D9"/>
    <mergeCell ref="C3:D3"/>
  </mergeCells>
  <hyperlinks>
    <hyperlink ref="A17" r:id="rId1" location="l42746" display="https://normativ.kontur.ru/document?moduleId=1&amp;documentId=453508#l42746"/>
  </hyperlinks>
  <pageMargins left="0.55118110236220474" right="0" top="0" bottom="0" header="0.21" footer="0.2"/>
  <pageSetup paperSize="9" scale="6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2024-12-24T09:10:43Z</cp:lastPrinted>
  <dcterms:modified xsi:type="dcterms:W3CDTF">2024-12-24T09:11:22Z</dcterms:modified>
</cp:coreProperties>
</file>